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2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J26" i="20" l="1"/>
  <c r="J28" i="19"/>
  <c r="C26" i="17"/>
  <c r="I17" i="2" l="1"/>
  <c r="E29" i="19"/>
  <c r="E30"/>
  <c r="C38" i="20"/>
  <c r="D38" s="1"/>
  <c r="G38" s="1"/>
  <c r="C37"/>
  <c r="D37" s="1"/>
  <c r="G37" s="1"/>
  <c r="C36" i="17"/>
  <c r="C35"/>
  <c r="C34"/>
  <c r="C36" i="20"/>
  <c r="D36" s="1"/>
  <c r="G36" s="1"/>
  <c r="C35"/>
  <c r="C34"/>
  <c r="C35" i="19"/>
  <c r="C34"/>
  <c r="C33" i="20"/>
  <c r="D36" i="17" l="1"/>
  <c r="G36" s="1"/>
  <c r="D35"/>
  <c r="G35" s="1"/>
  <c r="C18" i="19"/>
  <c r="D18" s="1"/>
  <c r="G18" s="1"/>
  <c r="C19"/>
  <c r="D19" s="1"/>
  <c r="G19" s="1"/>
  <c r="C20"/>
  <c r="C21"/>
  <c r="D21" s="1"/>
  <c r="G21" s="1"/>
  <c r="C22"/>
  <c r="C23"/>
  <c r="C24"/>
  <c r="C25"/>
  <c r="D25" s="1"/>
  <c r="G25" s="1"/>
  <c r="C26"/>
  <c r="C27"/>
  <c r="D27" s="1"/>
  <c r="G27" s="1"/>
  <c r="C28"/>
  <c r="C29"/>
  <c r="D29" s="1"/>
  <c r="G29" s="1"/>
  <c r="C30"/>
  <c r="C31"/>
  <c r="D31" s="1"/>
  <c r="G31" s="1"/>
  <c r="C32"/>
  <c r="C33"/>
  <c r="D33" s="1"/>
  <c r="G33" s="1"/>
  <c r="D38"/>
  <c r="C17"/>
  <c r="D17" s="1"/>
  <c r="G17" s="1"/>
  <c r="C18" i="17"/>
  <c r="D18" s="1"/>
  <c r="G18" s="1"/>
  <c r="C19"/>
  <c r="D19" s="1"/>
  <c r="G19" s="1"/>
  <c r="C20"/>
  <c r="D20" s="1"/>
  <c r="C21"/>
  <c r="D21" s="1"/>
  <c r="G21" s="1"/>
  <c r="C22"/>
  <c r="D22" s="1"/>
  <c r="G22" s="1"/>
  <c r="C23"/>
  <c r="D23" s="1"/>
  <c r="G23" s="1"/>
  <c r="C24"/>
  <c r="C25"/>
  <c r="D25" s="1"/>
  <c r="G25" s="1"/>
  <c r="D26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D34"/>
  <c r="G34" s="1"/>
  <c r="C17"/>
  <c r="D17" s="1"/>
  <c r="G17" s="1"/>
  <c r="C17" i="20"/>
  <c r="D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D34"/>
  <c r="G34" s="1"/>
  <c r="C16"/>
  <c r="D16" s="1"/>
  <c r="G16" s="1"/>
  <c r="D35"/>
  <c r="G35"/>
  <c r="D33"/>
  <c r="G33" s="1"/>
  <c r="D39" i="19"/>
  <c r="G39" s="1"/>
  <c r="D37"/>
  <c r="G37" s="1"/>
  <c r="D36"/>
  <c r="G36" s="1"/>
  <c r="D35"/>
  <c r="G35" s="1"/>
  <c r="D34"/>
  <c r="G34" s="1"/>
  <c r="J27" i="17"/>
  <c r="E18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J19" i="19"/>
  <c r="D32"/>
  <c r="G32" s="1"/>
  <c r="D24" i="17"/>
  <c r="G24" s="1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18" i="17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J20"/>
  <c r="J19"/>
  <c r="F13" i="2"/>
  <c r="H22" s="1"/>
  <c r="D30" i="19"/>
  <c r="G30" s="1"/>
  <c r="J26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20"/>
  <c r="G20" s="1"/>
  <c r="D22"/>
  <c r="G22" s="1"/>
  <c r="D23"/>
  <c r="G23" s="1"/>
  <c r="D24"/>
  <c r="G24" s="1"/>
  <c r="D26"/>
  <c r="G26" s="1"/>
  <c r="D28"/>
  <c r="G28" s="1"/>
  <c r="E18"/>
  <c r="E19"/>
  <c r="E20"/>
  <c r="E21"/>
  <c r="E22"/>
  <c r="E23"/>
  <c r="E24"/>
  <c r="E25"/>
  <c r="E26"/>
  <c r="E27"/>
  <c r="E28"/>
  <c r="E31"/>
  <c r="E32" s="1"/>
  <c r="E33" s="1"/>
  <c r="E34" s="1"/>
  <c r="E35" s="1"/>
  <c r="E36" s="1"/>
  <c r="E37" s="1"/>
  <c r="E38" s="1"/>
  <c r="E39" s="1"/>
  <c r="E40" s="1"/>
  <c r="E41" s="1"/>
  <c r="E42" s="1"/>
  <c r="J28" i="20"/>
  <c r="J18"/>
  <c r="J19"/>
  <c r="J20" i="19"/>
  <c r="J29" i="17"/>
  <c r="F11" i="2"/>
  <c r="H20" s="1"/>
  <c r="F12"/>
  <c r="H21" s="1"/>
  <c r="C13"/>
  <c r="C12"/>
  <c r="C11"/>
  <c r="G16" i="17"/>
  <c r="J21" i="19" l="1"/>
  <c r="J29" s="1"/>
  <c r="B12" i="2" s="1"/>
  <c r="J31" i="17"/>
  <c r="D11" i="2" s="1"/>
  <c r="J30" i="19"/>
  <c r="D12" i="2" s="1"/>
  <c r="J20" i="20"/>
  <c r="J29" s="1"/>
  <c r="B13" i="2" s="1"/>
  <c r="J30" i="20"/>
  <c r="D13" i="2" s="1"/>
  <c r="J21" i="17"/>
  <c r="J30" s="1"/>
  <c r="G17" i="20"/>
  <c r="F11"/>
  <c r="G13" i="2" s="1"/>
  <c r="I22" s="1"/>
  <c r="G38" i="19"/>
  <c r="F12"/>
  <c r="G12" i="2" s="1"/>
  <c r="I21" s="1"/>
  <c r="G20" i="17"/>
  <c r="F12"/>
  <c r="G11" i="2" s="1"/>
  <c r="I20" s="1"/>
  <c r="J32" i="17" l="1"/>
  <c r="E11" i="2" s="1"/>
  <c r="J31" i="19"/>
  <c r="E12" i="2" s="1"/>
  <c r="J31" i="20"/>
  <c r="E13" i="2" s="1"/>
  <c r="B1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<sst xmlns="http://schemas.openxmlformats.org/spreadsheetml/2006/main" count="104" uniqueCount="53">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</sst>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4">
    <numFmt numFmtId="164" formatCode="0.0000"/>
    <numFmt numFmtId="165" formatCode="0.000"/>
    <numFmt numFmtId="166" formatCode="0.00000"/>
    <numFmt numFmtId="167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7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7" fontId="3" fillId="0" borderId="1" xfId="0" applyNumberFormat="1" applyFont="1" applyBorder="1" applyAlignment="1">
      <alignment horizontal="center"/>
    </xf>
    <xf numFmtId="167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7" fontId="9" fillId="0" borderId="1" xfId="0" applyNumberFormat="1" applyFont="1" applyBorder="1"/>
    <xf numFmtId="167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7" fontId="9" fillId="0" borderId="1" xfId="0" applyNumberFormat="1" applyFont="1" applyBorder="1" applyAlignment="1">
      <alignment horizontal="right"/>
    </xf>
    <xf numFmtId="167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166" fontId="2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0.41225507218846863</c:v>
                </c:pt>
                <c:pt idx="2">
                  <c:v>0.75811350634557384</c:v>
                </c:pt>
                <c:pt idx="3">
                  <c:v>1.1929069664287919</c:v>
                </c:pt>
                <c:pt idx="4">
                  <c:v>1.6178187569646645</c:v>
                </c:pt>
                <c:pt idx="5">
                  <c:v>1.8846238347430027</c:v>
                </c:pt>
                <c:pt idx="6">
                  <c:v>2.0032038693111529</c:v>
                </c:pt>
                <c:pt idx="7">
                  <c:v>2.102020564784612</c:v>
                </c:pt>
                <c:pt idx="8">
                  <c:v>2.0130855388584989</c:v>
                </c:pt>
                <c:pt idx="9">
                  <c:v>1.9043871738376943</c:v>
                </c:pt>
                <c:pt idx="10">
                  <c:v>1.8352154870062733</c:v>
                </c:pt>
                <c:pt idx="11">
                  <c:v>1.785807139269544</c:v>
                </c:pt>
                <c:pt idx="12">
                  <c:v>1.736398791532815</c:v>
                </c:pt>
                <c:pt idx="13">
                  <c:v>1.6968721133434312</c:v>
                </c:pt>
                <c:pt idx="14">
                  <c:v>1.6672271047013936</c:v>
                </c:pt>
                <c:pt idx="15">
                  <c:v>1.6375820960593559</c:v>
                </c:pt>
                <c:pt idx="16">
                  <c:v>1.6178187569646645</c:v>
                </c:pt>
                <c:pt idx="17">
                  <c:v>1.5980554178699726</c:v>
                </c:pt>
              </c:numCache>
            </c:numRef>
          </c:yVal>
          <c:smooth val="1"/>
        </c:ser>
        <c:axId val="34640640"/>
        <c:axId val="34643328"/>
      </c:scatterChart>
      <c:valAx>
        <c:axId val="3464064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77"/>
              <c:y val="0.9177362657254046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4643328"/>
        <c:crosses val="autoZero"/>
        <c:crossBetween val="midCat"/>
        <c:majorUnit val="1"/>
      </c:valAx>
      <c:valAx>
        <c:axId val="3464332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8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4640640"/>
        <c:crossesAt val="0"/>
        <c:crossBetween val="midCat"/>
        <c:majorUnit val="0.1"/>
        <c:minorUnit val="2.0000000000000011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7" l="0.78740157480314954" r="0.78740157480314954" t="0.9842519685039367" header="0" footer="0.9842519685039367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273E-2"/>
          <c:w val="0.82878107350913921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0.71858682815619035</c:v>
                </c:pt>
                <c:pt idx="2">
                  <c:v>1.2917236619022507</c:v>
                </c:pt>
                <c:pt idx="3">
                  <c:v>1.7462804610801606</c:v>
                </c:pt>
                <c:pt idx="4">
                  <c:v>2.0822572256899199</c:v>
                </c:pt>
                <c:pt idx="5">
                  <c:v>2.4874056771311004</c:v>
                </c:pt>
                <c:pt idx="6">
                  <c:v>2.7245657462674009</c:v>
                </c:pt>
                <c:pt idx="7">
                  <c:v>2.8530274503828976</c:v>
                </c:pt>
                <c:pt idx="8">
                  <c:v>2.9221991372143186</c:v>
                </c:pt>
                <c:pt idx="9">
                  <c:v>2.8135007721935139</c:v>
                </c:pt>
                <c:pt idx="10">
                  <c:v>2.6751573985306716</c:v>
                </c:pt>
                <c:pt idx="11">
                  <c:v>2.576340703057213</c:v>
                </c:pt>
                <c:pt idx="12">
                  <c:v>2.4775240075837544</c:v>
                </c:pt>
                <c:pt idx="13">
                  <c:v>2.3984706512049878</c:v>
                </c:pt>
                <c:pt idx="14">
                  <c:v>2.3589439730156041</c:v>
                </c:pt>
                <c:pt idx="15">
                  <c:v>2.3292989643735664</c:v>
                </c:pt>
                <c:pt idx="16">
                  <c:v>2.3095356252788748</c:v>
                </c:pt>
                <c:pt idx="17">
                  <c:v>2.2897722861841832</c:v>
                </c:pt>
              </c:numCache>
            </c:numRef>
          </c:yVal>
          <c:smooth val="1"/>
        </c:ser>
        <c:axId val="34779136"/>
        <c:axId val="34782592"/>
      </c:scatterChart>
      <c:valAx>
        <c:axId val="3477913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96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4782592"/>
        <c:crosses val="autoZero"/>
        <c:crossBetween val="midCat"/>
        <c:majorUnit val="1"/>
        <c:minorUnit val="1"/>
      </c:valAx>
      <c:valAx>
        <c:axId val="347825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58E-2"/>
              <c:y val="0.30388750955680116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477913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33" r="0.75000000000000033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638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Punto3!$D$16:$D$32</c:f>
              <c:numCache>
                <c:formatCode>0.000</c:formatCode>
                <c:ptCount val="17"/>
                <c:pt idx="0">
                  <c:v>0.89645688000841606</c:v>
                </c:pt>
                <c:pt idx="1">
                  <c:v>1.4498303746597847</c:v>
                </c:pt>
                <c:pt idx="2">
                  <c:v>1.8846238347430027</c:v>
                </c:pt>
                <c:pt idx="3">
                  <c:v>2.3292989643735664</c:v>
                </c:pt>
                <c:pt idx="4">
                  <c:v>2.7542107549094386</c:v>
                </c:pt>
                <c:pt idx="5">
                  <c:v>2.9716074849510479</c:v>
                </c:pt>
                <c:pt idx="6">
                  <c:v>3.218649223634694</c:v>
                </c:pt>
                <c:pt idx="7">
                  <c:v>3.3767559363922284</c:v>
                </c:pt>
                <c:pt idx="8">
                  <c:v>3.475572631865687</c:v>
                </c:pt>
                <c:pt idx="9">
                  <c:v>3.3866376059395744</c:v>
                </c:pt>
                <c:pt idx="10">
                  <c:v>3.2680575713714237</c:v>
                </c:pt>
                <c:pt idx="11">
                  <c:v>3.1692408758979651</c:v>
                </c:pt>
                <c:pt idx="12">
                  <c:v>3.0704241804245065</c:v>
                </c:pt>
                <c:pt idx="13">
                  <c:v>3.0210158326877772</c:v>
                </c:pt>
                <c:pt idx="14" formatCode="0.0000">
                  <c:v>2.9814891544983939</c:v>
                </c:pt>
                <c:pt idx="15" formatCode="0.0000">
                  <c:v>2.9617258154037023</c:v>
                </c:pt>
                <c:pt idx="16" formatCode="0.0000">
                  <c:v>2.9419624763090102</c:v>
                </c:pt>
              </c:numCache>
            </c:numRef>
          </c:yVal>
          <c:smooth val="1"/>
        </c:ser>
        <c:axId val="36323712"/>
        <c:axId val="51774592"/>
      </c:scatterChart>
      <c:valAx>
        <c:axId val="3632371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1020379039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51774592"/>
        <c:crosses val="autoZero"/>
        <c:crossBetween val="midCat"/>
        <c:majorUnit val="1"/>
        <c:minorUnit val="1"/>
      </c:valAx>
      <c:valAx>
        <c:axId val="517745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758850160229E-2"/>
              <c:y val="0.3038871782818195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632371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33" r="0.75000000000000033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02"/>
                  <c:y val="-2.4944881889763793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1.2480143637397812E-2"/>
                  <c:y val="0.33315035620547451"/>
                </c:manualLayout>
              </c:layout>
              <c:numFmt formatCode="General" sourceLinked="0"/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1.8252999999999999</c:v>
                </c:pt>
                <c:pt idx="1">
                  <c:v>2.102020564784612</c:v>
                </c:pt>
                <c:pt idx="2">
                  <c:v>2.9221991372143186</c:v>
                </c:pt>
                <c:pt idx="3">
                  <c:v>3.475572631865687</c:v>
                </c:pt>
              </c:numCache>
            </c:numRef>
          </c:yVal>
        </c:ser>
        <c:axId val="72655616"/>
        <c:axId val="72657536"/>
      </c:scatterChart>
      <c:valAx>
        <c:axId val="7265561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s-CO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5"/>
              <c:y val="0.89147296587926428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2657536"/>
        <c:crosses val="autoZero"/>
        <c:crossBetween val="midCat"/>
      </c:valAx>
      <c:valAx>
        <c:axId val="72657536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s-CO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21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265561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33" r="0.75000000000000033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52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53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5640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5641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6611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661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180975</xdr:rowOff>
    </xdr:from>
    <xdr:to>
      <xdr:col>6</xdr:col>
      <xdr:colOff>714375</xdr:colOff>
      <xdr:row>36</xdr:row>
      <xdr:rowOff>57150</xdr:rowOff>
    </xdr:to>
    <xdr:graphicFrame macro="">
      <xdr:nvGraphicFramePr>
        <xdr:cNvPr id="4561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456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0" zoomScaleNormal="110" workbookViewId="0">
      <selection activeCell="J27" sqref="J27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2.102020564784612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40">
        <v>9</v>
      </c>
    </row>
    <row r="16" spans="1:10">
      <c r="A16" s="32">
        <v>0</v>
      </c>
      <c r="B16" s="32">
        <v>0</v>
      </c>
      <c r="C16" s="33">
        <v>0</v>
      </c>
      <c r="D16" s="33">
        <f t="shared" ref="D16:D36" si="0">C16/($B$12)</f>
        <v>0</v>
      </c>
      <c r="E16" s="32">
        <v>0</v>
      </c>
      <c r="F16" s="32">
        <v>0</v>
      </c>
      <c r="G16" s="34">
        <f t="shared" ref="G16:G36" si="1">D16/$F$11</f>
        <v>0</v>
      </c>
      <c r="I16" s="23" t="s">
        <v>16</v>
      </c>
      <c r="J16" s="23">
        <v>18.21</v>
      </c>
    </row>
    <row r="17" spans="1:18">
      <c r="A17" s="29">
        <v>0.5</v>
      </c>
      <c r="B17" s="32">
        <v>31</v>
      </c>
      <c r="C17" s="33">
        <f>(0.00299639*B17+0.03211882)/9.81*1000</f>
        <v>12.742804281345565</v>
      </c>
      <c r="D17" s="33">
        <f t="shared" si="0"/>
        <v>0.41225507218846863</v>
      </c>
      <c r="E17" s="29">
        <v>0.5</v>
      </c>
      <c r="F17" s="35">
        <v>-4</v>
      </c>
      <c r="G17" s="34">
        <f t="shared" si="1"/>
        <v>0.82451014437693726</v>
      </c>
      <c r="I17" s="23" t="s">
        <v>11</v>
      </c>
      <c r="J17" s="23">
        <v>71.540000000000006</v>
      </c>
    </row>
    <row r="18" spans="1:18">
      <c r="A18" s="29">
        <f t="shared" ref="A18:A41" si="2">A17+0.5</f>
        <v>1</v>
      </c>
      <c r="B18" s="32">
        <v>66</v>
      </c>
      <c r="C18" s="33">
        <f t="shared" ref="C18:C36" si="3">(0.00299639*B18+0.03211882)/9.81*1000</f>
        <v>23.433288481141687</v>
      </c>
      <c r="D18" s="33">
        <f t="shared" si="0"/>
        <v>0.75811350634557384</v>
      </c>
      <c r="E18" s="29">
        <f t="shared" ref="E18:E25" si="4">E17+0.5</f>
        <v>1</v>
      </c>
      <c r="F18" s="35">
        <v>-16</v>
      </c>
      <c r="G18" s="34">
        <f t="shared" si="1"/>
        <v>1.5162270126911477</v>
      </c>
      <c r="I18" s="23" t="s">
        <v>12</v>
      </c>
      <c r="J18" s="23">
        <v>65.03</v>
      </c>
    </row>
    <row r="19" spans="1:18">
      <c r="A19" s="29">
        <f t="shared" si="2"/>
        <v>1.5</v>
      </c>
      <c r="B19" s="32">
        <v>110</v>
      </c>
      <c r="C19" s="33">
        <f t="shared" si="3"/>
        <v>36.87275433231396</v>
      </c>
      <c r="D19" s="33">
        <f t="shared" si="0"/>
        <v>1.1929069664287919</v>
      </c>
      <c r="E19" s="29">
        <f t="shared" si="4"/>
        <v>1.5</v>
      </c>
      <c r="F19" s="35">
        <v>-24</v>
      </c>
      <c r="G19" s="34">
        <f t="shared" si="1"/>
        <v>2.3858139328575838</v>
      </c>
      <c r="I19" s="23" t="s">
        <v>13</v>
      </c>
      <c r="J19" s="38">
        <f>J17-J18</f>
        <v>6.5100000000000051</v>
      </c>
    </row>
    <row r="20" spans="1:18">
      <c r="A20" s="29">
        <f t="shared" si="2"/>
        <v>2</v>
      </c>
      <c r="B20" s="32">
        <v>153</v>
      </c>
      <c r="C20" s="33">
        <f t="shared" si="3"/>
        <v>50.006777777777778</v>
      </c>
      <c r="D20" s="33">
        <f t="shared" si="0"/>
        <v>1.6178187569646645</v>
      </c>
      <c r="E20" s="29">
        <f t="shared" si="4"/>
        <v>2</v>
      </c>
      <c r="F20" s="35">
        <v>-26</v>
      </c>
      <c r="G20" s="34">
        <f t="shared" si="1"/>
        <v>3.235637513929329</v>
      </c>
      <c r="I20" s="39" t="s">
        <v>14</v>
      </c>
      <c r="J20" s="40">
        <f>J18-J16</f>
        <v>46.82</v>
      </c>
    </row>
    <row r="21" spans="1:18">
      <c r="A21" s="29">
        <f t="shared" si="2"/>
        <v>2.5</v>
      </c>
      <c r="B21" s="32">
        <v>180</v>
      </c>
      <c r="C21" s="33">
        <f t="shared" si="3"/>
        <v>58.253722731906215</v>
      </c>
      <c r="D21" s="33">
        <f t="shared" si="0"/>
        <v>1.8846238347430027</v>
      </c>
      <c r="E21" s="29">
        <f t="shared" si="4"/>
        <v>2.5</v>
      </c>
      <c r="F21" s="35">
        <v>-28</v>
      </c>
      <c r="G21" s="34">
        <f t="shared" si="1"/>
        <v>3.7692476694860053</v>
      </c>
      <c r="I21" s="39" t="s">
        <v>15</v>
      </c>
      <c r="J21" s="38">
        <f>(J19/J20)*100</f>
        <v>13.904314395557465</v>
      </c>
    </row>
    <row r="22" spans="1:18">
      <c r="A22" s="29">
        <f t="shared" si="2"/>
        <v>3</v>
      </c>
      <c r="B22" s="32">
        <v>192</v>
      </c>
      <c r="C22" s="33">
        <f t="shared" si="3"/>
        <v>61.919031600407735</v>
      </c>
      <c r="D22" s="33">
        <f t="shared" si="0"/>
        <v>2.0032038693111529</v>
      </c>
      <c r="E22" s="29">
        <f t="shared" si="4"/>
        <v>3</v>
      </c>
      <c r="F22" s="35">
        <v>-20</v>
      </c>
      <c r="G22" s="34">
        <f t="shared" si="1"/>
        <v>4.0064077386223058</v>
      </c>
      <c r="K22" s="18"/>
      <c r="L22" s="18"/>
    </row>
    <row r="23" spans="1:18">
      <c r="A23" s="29">
        <f t="shared" si="2"/>
        <v>3.5</v>
      </c>
      <c r="B23" s="32">
        <v>202</v>
      </c>
      <c r="C23" s="33">
        <f t="shared" si="3"/>
        <v>64.973455657492352</v>
      </c>
      <c r="D23" s="33">
        <f t="shared" si="0"/>
        <v>2.102020564784612</v>
      </c>
      <c r="E23" s="29">
        <f t="shared" si="4"/>
        <v>3.5</v>
      </c>
      <c r="F23" s="35">
        <v>-10</v>
      </c>
      <c r="G23" s="34">
        <f t="shared" si="1"/>
        <v>4.2040411295692239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193</v>
      </c>
      <c r="C24" s="33">
        <f t="shared" si="3"/>
        <v>62.224474006116196</v>
      </c>
      <c r="D24" s="33">
        <f t="shared" si="0"/>
        <v>2.0130855388584989</v>
      </c>
      <c r="E24" s="29">
        <f t="shared" si="4"/>
        <v>4</v>
      </c>
      <c r="F24" s="35">
        <v>0</v>
      </c>
      <c r="G24" s="34">
        <f t="shared" si="1"/>
        <v>4.0261710777169979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182</v>
      </c>
      <c r="C25" s="33">
        <f t="shared" si="3"/>
        <v>58.864607543323132</v>
      </c>
      <c r="D25" s="33">
        <f t="shared" si="0"/>
        <v>1.9043871738376943</v>
      </c>
      <c r="E25" s="29">
        <f t="shared" si="4"/>
        <v>4.5</v>
      </c>
      <c r="F25" s="35">
        <v>22</v>
      </c>
      <c r="G25" s="34">
        <f t="shared" si="1"/>
        <v>3.8087743476753886</v>
      </c>
      <c r="H25" s="2"/>
      <c r="I25" s="39" t="s">
        <v>18</v>
      </c>
      <c r="J25" s="46">
        <v>281.64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175</v>
      </c>
      <c r="C26" s="33">
        <f t="shared" si="3"/>
        <v>56.726510703363907</v>
      </c>
      <c r="D26" s="33">
        <f t="shared" si="0"/>
        <v>1.8352154870062733</v>
      </c>
      <c r="E26" s="29">
        <f t="shared" ref="E26:E32" si="5">E25+0.5</f>
        <v>5</v>
      </c>
      <c r="F26" s="35">
        <v>50</v>
      </c>
      <c r="G26" s="34">
        <f t="shared" si="1"/>
        <v>3.6704309740125467</v>
      </c>
      <c r="I26" s="39" t="s">
        <v>19</v>
      </c>
      <c r="J26" s="46">
        <v>140.54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170</v>
      </c>
      <c r="C27" s="33">
        <f t="shared" si="3"/>
        <v>55.199298674821605</v>
      </c>
      <c r="D27" s="33">
        <f t="shared" si="0"/>
        <v>1.785807139269544</v>
      </c>
      <c r="E27" s="29">
        <f t="shared" si="5"/>
        <v>5.5</v>
      </c>
      <c r="F27" s="35">
        <v>88</v>
      </c>
      <c r="G27" s="34">
        <f t="shared" si="1"/>
        <v>3.5716142785390881</v>
      </c>
      <c r="I27" s="39" t="s">
        <v>20</v>
      </c>
      <c r="J27" s="42">
        <f>J25-J26</f>
        <v>141.1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165</v>
      </c>
      <c r="C28" s="33">
        <f t="shared" si="3"/>
        <v>53.672086646279311</v>
      </c>
      <c r="D28" s="33">
        <f t="shared" si="0"/>
        <v>1.736398791532815</v>
      </c>
      <c r="E28" s="29">
        <f t="shared" si="5"/>
        <v>6</v>
      </c>
      <c r="F28" s="35">
        <v>120</v>
      </c>
      <c r="G28" s="34">
        <f t="shared" si="1"/>
        <v>3.4727975830656299</v>
      </c>
      <c r="I28" s="39" t="s">
        <v>17</v>
      </c>
      <c r="J28" s="36">
        <v>1.94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161</v>
      </c>
      <c r="C29" s="33">
        <f t="shared" si="3"/>
        <v>52.450317023445457</v>
      </c>
      <c r="D29" s="33">
        <f t="shared" si="0"/>
        <v>1.6968721133434312</v>
      </c>
      <c r="E29" s="29">
        <f t="shared" si="5"/>
        <v>6.5</v>
      </c>
      <c r="F29" s="35">
        <v>168</v>
      </c>
      <c r="G29" s="34">
        <f t="shared" si="1"/>
        <v>3.3937442266868625</v>
      </c>
      <c r="I29" s="39" t="s">
        <v>36</v>
      </c>
      <c r="J29" s="43">
        <f>J28*B12</f>
        <v>59.965399999999995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158</v>
      </c>
      <c r="C30" s="33">
        <f t="shared" si="3"/>
        <v>51.533989806320072</v>
      </c>
      <c r="D30" s="33">
        <f t="shared" si="0"/>
        <v>1.6672271047013936</v>
      </c>
      <c r="E30" s="29">
        <f t="shared" si="5"/>
        <v>7</v>
      </c>
      <c r="F30" s="35">
        <v>210</v>
      </c>
      <c r="G30" s="34">
        <f t="shared" si="1"/>
        <v>3.3344542094027871</v>
      </c>
      <c r="I30" s="39" t="s">
        <v>21</v>
      </c>
      <c r="J30" s="43">
        <f>J21</f>
        <v>13.904314395557465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155</v>
      </c>
      <c r="C31" s="33">
        <f t="shared" si="3"/>
        <v>50.617662589194694</v>
      </c>
      <c r="D31" s="33">
        <f t="shared" si="0"/>
        <v>1.6375820960593559</v>
      </c>
      <c r="E31" s="29">
        <f t="shared" si="5"/>
        <v>7.5</v>
      </c>
      <c r="F31" s="35">
        <v>264</v>
      </c>
      <c r="G31" s="34">
        <f t="shared" si="1"/>
        <v>3.2751641921187118</v>
      </c>
      <c r="I31" s="44" t="s">
        <v>37</v>
      </c>
      <c r="J31" s="43">
        <f>J27/J29</f>
        <v>2.3530235769293628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153</v>
      </c>
      <c r="C32" s="33">
        <f t="shared" si="3"/>
        <v>50.006777777777778</v>
      </c>
      <c r="D32" s="33">
        <f t="shared" si="0"/>
        <v>1.6178187569646645</v>
      </c>
      <c r="E32" s="29">
        <f t="shared" si="5"/>
        <v>8</v>
      </c>
      <c r="F32" s="35">
        <v>306</v>
      </c>
      <c r="G32" s="34">
        <f t="shared" si="1"/>
        <v>3.235637513929329</v>
      </c>
      <c r="I32" s="44" t="s">
        <v>38</v>
      </c>
      <c r="J32" s="43">
        <f>J31/(1+J30/100)</f>
        <v>2.0657896844521426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151</v>
      </c>
      <c r="C33" s="33">
        <f t="shared" si="3"/>
        <v>49.395892966360854</v>
      </c>
      <c r="D33" s="33">
        <f t="shared" si="0"/>
        <v>1.5980554178699726</v>
      </c>
      <c r="E33" s="29">
        <f>E32+0.5</f>
        <v>8.5</v>
      </c>
      <c r="F33" s="35">
        <v>354</v>
      </c>
      <c r="G33" s="34">
        <f t="shared" si="1"/>
        <v>3.1961108357399453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/>
      <c r="E37" s="29">
        <f t="shared" si="6"/>
        <v>10.5</v>
      </c>
      <c r="F37" s="35"/>
      <c r="G37" s="34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/>
      <c r="E38" s="29">
        <f t="shared" si="6"/>
        <v>11</v>
      </c>
      <c r="F38" s="35"/>
      <c r="G38" s="34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/>
      <c r="E39" s="29">
        <f t="shared" si="6"/>
        <v>11.5</v>
      </c>
      <c r="F39" s="35"/>
      <c r="G39" s="34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/>
      <c r="E40" s="29">
        <f t="shared" si="6"/>
        <v>12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/>
      <c r="E41" s="29">
        <f t="shared" si="6"/>
        <v>12.5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3" workbookViewId="0">
      <selection activeCell="J28" sqref="J28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22.14062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2.9221991372143186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51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39" si="1">D16/$F$11</f>
        <v>0</v>
      </c>
      <c r="I16" s="23" t="s">
        <v>16</v>
      </c>
      <c r="J16" s="37">
        <v>10.68</v>
      </c>
      <c r="L16" s="31"/>
      <c r="M16" s="54"/>
      <c r="N16" s="56"/>
    </row>
    <row r="17" spans="1:20">
      <c r="A17" s="29">
        <f>A16+0.5</f>
        <v>0.5</v>
      </c>
      <c r="B17" s="32">
        <v>62</v>
      </c>
      <c r="C17" s="33">
        <f>(0.00299639*B17+0.03211882)/9.81*1000</f>
        <v>22.211518858307844</v>
      </c>
      <c r="D17" s="33">
        <f t="shared" si="0"/>
        <v>0.71858682815619035</v>
      </c>
      <c r="E17" s="29">
        <v>0.5</v>
      </c>
      <c r="F17" s="35">
        <v>38</v>
      </c>
      <c r="G17" s="34">
        <f t="shared" si="1"/>
        <v>0.71858682815619035</v>
      </c>
      <c r="I17" s="23" t="s">
        <v>11</v>
      </c>
      <c r="J17" s="37">
        <v>67.7</v>
      </c>
      <c r="L17" s="31"/>
      <c r="M17" s="54"/>
      <c r="N17" s="54"/>
    </row>
    <row r="18" spans="1:20">
      <c r="A18" s="29">
        <f t="shared" ref="A18:A42" si="2">A17+0.5</f>
        <v>1</v>
      </c>
      <c r="B18" s="32">
        <v>120</v>
      </c>
      <c r="C18" s="33">
        <f t="shared" ref="C18:C35" si="3">(0.00299639*B18+0.03211882)/9.81*1000</f>
        <v>39.92717838939857</v>
      </c>
      <c r="D18" s="33">
        <f t="shared" si="0"/>
        <v>1.2917236619022507</v>
      </c>
      <c r="E18" s="29">
        <f t="shared" ref="E18:E24" si="4">E17+0.5</f>
        <v>1</v>
      </c>
      <c r="F18" s="35">
        <v>77</v>
      </c>
      <c r="G18" s="34">
        <f t="shared" si="1"/>
        <v>1.2917236619022507</v>
      </c>
      <c r="I18" s="23" t="s">
        <v>12</v>
      </c>
      <c r="J18" s="37">
        <v>61.15</v>
      </c>
      <c r="L18" s="31"/>
      <c r="M18" s="54"/>
      <c r="N18" s="56"/>
    </row>
    <row r="19" spans="1:20">
      <c r="A19" s="29">
        <f t="shared" si="2"/>
        <v>1.5</v>
      </c>
      <c r="B19" s="32">
        <v>166</v>
      </c>
      <c r="C19" s="33">
        <f t="shared" si="3"/>
        <v>53.977529051987766</v>
      </c>
      <c r="D19" s="33">
        <f t="shared" si="0"/>
        <v>1.7462804610801606</v>
      </c>
      <c r="E19" s="29">
        <f t="shared" si="4"/>
        <v>1.5</v>
      </c>
      <c r="F19" s="35">
        <v>105</v>
      </c>
      <c r="G19" s="34">
        <f t="shared" si="1"/>
        <v>1.7462804610801606</v>
      </c>
      <c r="I19" s="23" t="s">
        <v>13</v>
      </c>
      <c r="J19" s="43">
        <f>J17-J18</f>
        <v>6.5500000000000043</v>
      </c>
      <c r="L19" s="31"/>
      <c r="M19" s="54"/>
      <c r="N19" s="57"/>
    </row>
    <row r="20" spans="1:20">
      <c r="A20" s="29">
        <f t="shared" si="2"/>
        <v>2</v>
      </c>
      <c r="B20" s="32">
        <v>200</v>
      </c>
      <c r="C20" s="33">
        <f t="shared" si="3"/>
        <v>64.362570846075428</v>
      </c>
      <c r="D20" s="33">
        <f t="shared" si="0"/>
        <v>2.0822572256899199</v>
      </c>
      <c r="E20" s="29">
        <f t="shared" si="4"/>
        <v>2</v>
      </c>
      <c r="F20" s="35">
        <v>136</v>
      </c>
      <c r="G20" s="34">
        <f t="shared" si="1"/>
        <v>2.0822572256899199</v>
      </c>
      <c r="I20" s="39" t="s">
        <v>14</v>
      </c>
      <c r="J20" s="36">
        <f>J18-J16</f>
        <v>50.47</v>
      </c>
      <c r="L20" s="31"/>
      <c r="M20" s="58"/>
      <c r="N20" s="59"/>
    </row>
    <row r="21" spans="1:20">
      <c r="A21" s="29">
        <f t="shared" si="2"/>
        <v>2.5</v>
      </c>
      <c r="B21" s="32">
        <v>241</v>
      </c>
      <c r="C21" s="33">
        <f t="shared" si="3"/>
        <v>76.885709480122316</v>
      </c>
      <c r="D21" s="33">
        <f t="shared" si="0"/>
        <v>2.4874056771311004</v>
      </c>
      <c r="E21" s="29">
        <f t="shared" si="4"/>
        <v>2.5</v>
      </c>
      <c r="F21" s="35">
        <v>170</v>
      </c>
      <c r="G21" s="34">
        <f t="shared" si="1"/>
        <v>2.4874056771311004</v>
      </c>
      <c r="I21" s="39" t="s">
        <v>15</v>
      </c>
      <c r="J21" s="43">
        <f>(J19/J20)*100</f>
        <v>12.978006736675262</v>
      </c>
      <c r="L21" s="31"/>
      <c r="M21" s="58"/>
      <c r="N21" s="57"/>
    </row>
    <row r="22" spans="1:20">
      <c r="A22" s="29">
        <f t="shared" si="2"/>
        <v>3</v>
      </c>
      <c r="B22" s="32">
        <v>265</v>
      </c>
      <c r="C22" s="33">
        <f t="shared" si="3"/>
        <v>84.216327217125368</v>
      </c>
      <c r="D22" s="33">
        <f t="shared" si="0"/>
        <v>2.7245657462674009</v>
      </c>
      <c r="E22" s="29">
        <f t="shared" si="4"/>
        <v>3</v>
      </c>
      <c r="F22" s="35">
        <v>220</v>
      </c>
      <c r="G22" s="34">
        <f t="shared" si="1"/>
        <v>2.7245657462674009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278</v>
      </c>
      <c r="C23" s="33">
        <f t="shared" si="3"/>
        <v>88.18707849133537</v>
      </c>
      <c r="D23" s="33">
        <f t="shared" si="0"/>
        <v>2.8530274503828976</v>
      </c>
      <c r="E23" s="29">
        <f t="shared" si="4"/>
        <v>3.5</v>
      </c>
      <c r="F23" s="35">
        <v>315</v>
      </c>
      <c r="G23" s="34">
        <f t="shared" si="1"/>
        <v>2.8530274503828976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285</v>
      </c>
      <c r="C24" s="33">
        <f t="shared" si="3"/>
        <v>90.325175331294588</v>
      </c>
      <c r="D24" s="33">
        <f t="shared" si="0"/>
        <v>2.9221991372143186</v>
      </c>
      <c r="E24" s="29">
        <f t="shared" si="4"/>
        <v>4</v>
      </c>
      <c r="F24" s="35">
        <v>400</v>
      </c>
      <c r="G24" s="34">
        <f t="shared" si="1"/>
        <v>2.9221991372143186</v>
      </c>
      <c r="H24" s="2"/>
      <c r="I24" s="39" t="s">
        <v>18</v>
      </c>
      <c r="J24" s="41">
        <v>265.12</v>
      </c>
      <c r="O24" s="1"/>
      <c r="P24" s="1"/>
      <c r="Q24" s="1"/>
      <c r="R24" s="1"/>
    </row>
    <row r="25" spans="1:20">
      <c r="A25" s="29">
        <f t="shared" si="2"/>
        <v>4.5</v>
      </c>
      <c r="B25" s="32">
        <v>274</v>
      </c>
      <c r="C25" s="33">
        <f t="shared" si="3"/>
        <v>86.965308868501509</v>
      </c>
      <c r="D25" s="33">
        <f t="shared" si="0"/>
        <v>2.8135007721935139</v>
      </c>
      <c r="E25" s="29">
        <f t="shared" ref="E25:E42" si="5">E24+0.5</f>
        <v>4.5</v>
      </c>
      <c r="F25" s="35">
        <v>500</v>
      </c>
      <c r="G25" s="34">
        <f t="shared" si="1"/>
        <v>2.8135007721935139</v>
      </c>
      <c r="H25" s="2"/>
      <c r="I25" s="39" t="s">
        <v>19</v>
      </c>
      <c r="J25" s="41">
        <v>136.9</v>
      </c>
      <c r="O25" s="1"/>
      <c r="P25" s="1"/>
      <c r="Q25" s="1"/>
      <c r="R25" s="1"/>
    </row>
    <row r="26" spans="1:20">
      <c r="A26" s="29">
        <f t="shared" si="2"/>
        <v>5</v>
      </c>
      <c r="B26" s="32">
        <v>260</v>
      </c>
      <c r="C26" s="33">
        <f t="shared" si="3"/>
        <v>82.68911518858306</v>
      </c>
      <c r="D26" s="33">
        <f t="shared" si="0"/>
        <v>2.6751573985306716</v>
      </c>
      <c r="E26" s="29">
        <f t="shared" si="5"/>
        <v>5</v>
      </c>
      <c r="F26" s="35">
        <v>578</v>
      </c>
      <c r="G26" s="34">
        <f t="shared" si="1"/>
        <v>2.6751573985306716</v>
      </c>
      <c r="I26" s="39" t="s">
        <v>20</v>
      </c>
      <c r="J26" s="45">
        <f>J24-J25</f>
        <v>128.22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250</v>
      </c>
      <c r="C27" s="33">
        <f t="shared" si="3"/>
        <v>79.634691131498457</v>
      </c>
      <c r="D27" s="33">
        <f t="shared" si="0"/>
        <v>2.576340703057213</v>
      </c>
      <c r="E27" s="29">
        <f t="shared" si="5"/>
        <v>5.5</v>
      </c>
      <c r="F27" s="35">
        <v>654</v>
      </c>
      <c r="G27" s="34">
        <f t="shared" si="1"/>
        <v>2.576340703057213</v>
      </c>
      <c r="I27" s="39" t="s">
        <v>17</v>
      </c>
      <c r="J27" s="36">
        <v>1.9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240</v>
      </c>
      <c r="C28" s="33">
        <f t="shared" si="3"/>
        <v>76.580267074413854</v>
      </c>
      <c r="D28" s="33">
        <f t="shared" si="0"/>
        <v>2.4775240075837544</v>
      </c>
      <c r="E28" s="29">
        <f t="shared" si="5"/>
        <v>6</v>
      </c>
      <c r="F28" s="35">
        <v>730</v>
      </c>
      <c r="G28" s="34">
        <f t="shared" si="1"/>
        <v>2.4775240075837544</v>
      </c>
      <c r="I28" s="39" t="s">
        <v>36</v>
      </c>
      <c r="J28" s="43">
        <f>J27*B12</f>
        <v>58.728999999999999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232</v>
      </c>
      <c r="C29" s="33">
        <f t="shared" si="3"/>
        <v>74.136727828746174</v>
      </c>
      <c r="D29" s="33">
        <f t="shared" si="0"/>
        <v>2.3984706512049878</v>
      </c>
      <c r="E29" s="29">
        <f t="shared" si="5"/>
        <v>6.5</v>
      </c>
      <c r="F29" s="35">
        <v>800</v>
      </c>
      <c r="G29" s="34">
        <f t="shared" si="1"/>
        <v>2.3984706512049878</v>
      </c>
      <c r="I29" s="39" t="s">
        <v>21</v>
      </c>
      <c r="J29" s="43">
        <f>J21</f>
        <v>12.978006736675262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228</v>
      </c>
      <c r="C30" s="33">
        <f t="shared" si="3"/>
        <v>72.914958205912328</v>
      </c>
      <c r="D30" s="33">
        <f t="shared" si="0"/>
        <v>2.3589439730156041</v>
      </c>
      <c r="E30" s="29">
        <f t="shared" si="5"/>
        <v>7</v>
      </c>
      <c r="F30" s="35">
        <v>860</v>
      </c>
      <c r="G30" s="34">
        <f t="shared" si="1"/>
        <v>2.3589439730156041</v>
      </c>
      <c r="I30" s="44" t="s">
        <v>37</v>
      </c>
      <c r="J30" s="43">
        <f>J26/J28</f>
        <v>2.1832484803078547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225</v>
      </c>
      <c r="C31" s="33">
        <f t="shared" si="3"/>
        <v>71.998630988786942</v>
      </c>
      <c r="D31" s="33">
        <f t="shared" si="0"/>
        <v>2.3292989643735664</v>
      </c>
      <c r="E31" s="29">
        <f t="shared" si="5"/>
        <v>7.5</v>
      </c>
      <c r="F31" s="35">
        <v>910</v>
      </c>
      <c r="G31" s="34">
        <f t="shared" si="1"/>
        <v>2.3292989643735664</v>
      </c>
      <c r="I31" s="44" t="s">
        <v>38</v>
      </c>
      <c r="J31" s="43">
        <f>J30/(1+J29/100)</f>
        <v>1.9324544160143355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223</v>
      </c>
      <c r="C32" s="33">
        <f t="shared" si="3"/>
        <v>71.387746177370019</v>
      </c>
      <c r="D32" s="33">
        <f t="shared" si="0"/>
        <v>2.3095356252788748</v>
      </c>
      <c r="E32" s="29">
        <f t="shared" si="5"/>
        <v>8</v>
      </c>
      <c r="F32" s="35">
        <v>956</v>
      </c>
      <c r="G32" s="34">
        <f t="shared" si="1"/>
        <v>2.3095356252788748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221</v>
      </c>
      <c r="C33" s="33">
        <f t="shared" si="3"/>
        <v>70.776861365953096</v>
      </c>
      <c r="D33" s="33">
        <f t="shared" si="0"/>
        <v>2.2897722861841832</v>
      </c>
      <c r="E33" s="29">
        <f t="shared" si="5"/>
        <v>8.5</v>
      </c>
      <c r="F33" s="35">
        <v>1000</v>
      </c>
      <c r="G33" s="34">
        <f t="shared" si="1"/>
        <v>2.2897722861841832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>
        <f t="shared" si="3"/>
        <v>3.274089704383282</v>
      </c>
      <c r="D35" s="34">
        <f t="shared" si="0"/>
        <v>0.10592331622074674</v>
      </c>
      <c r="E35" s="29">
        <f t="shared" si="5"/>
        <v>9.5</v>
      </c>
      <c r="F35" s="35"/>
      <c r="G35" s="34">
        <f t="shared" si="1"/>
        <v>0.10592331622074674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68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21"/>
      <c r="C41" s="21"/>
      <c r="D41" s="21"/>
      <c r="E41" s="29">
        <f t="shared" si="5"/>
        <v>12.5</v>
      </c>
      <c r="F41" s="21"/>
      <c r="G41" s="2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21"/>
      <c r="C42" s="21"/>
      <c r="D42" s="21"/>
      <c r="E42" s="29">
        <f t="shared" si="5"/>
        <v>13</v>
      </c>
      <c r="F42" s="21"/>
      <c r="G42" s="2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3"/>
  <sheetViews>
    <sheetView tabSelected="1" topLeftCell="A8" workbookViewId="0">
      <selection activeCell="J28" sqref="J28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6.7109375" customWidth="1"/>
    <col min="6" max="6" width="13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3.475572631865687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46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38" si="0">C15/($B$11)</f>
        <v>0</v>
      </c>
      <c r="E15" s="32">
        <v>0</v>
      </c>
      <c r="F15" s="32">
        <v>0</v>
      </c>
      <c r="G15" s="34">
        <f t="shared" ref="G15:G38" si="1">D15/$F$10</f>
        <v>0</v>
      </c>
      <c r="I15" s="23" t="s">
        <v>16</v>
      </c>
      <c r="J15" s="23">
        <v>6.77</v>
      </c>
      <c r="M15" s="54"/>
      <c r="N15" s="56"/>
    </row>
    <row r="16" spans="1:14">
      <c r="A16" s="29">
        <f>A15+0.5</f>
        <v>0.5</v>
      </c>
      <c r="B16" s="32">
        <v>80</v>
      </c>
      <c r="C16" s="33">
        <f>(0.00299639*B16+0.03211882)/9.81*1000</f>
        <v>27.709482161060141</v>
      </c>
      <c r="D16" s="33">
        <f t="shared" si="0"/>
        <v>0.89645688000841606</v>
      </c>
      <c r="E16" s="29">
        <v>0.5</v>
      </c>
      <c r="F16" s="35">
        <v>0</v>
      </c>
      <c r="G16" s="34">
        <f t="shared" si="1"/>
        <v>0.44822844000420803</v>
      </c>
      <c r="I16" s="23" t="s">
        <v>11</v>
      </c>
      <c r="J16" s="23">
        <v>65.12</v>
      </c>
      <c r="M16" s="54"/>
      <c r="N16" s="54"/>
    </row>
    <row r="17" spans="1:20">
      <c r="A17" s="29">
        <f t="shared" ref="A17:A40" si="2">A16+0.5</f>
        <v>1</v>
      </c>
      <c r="B17" s="32">
        <v>136</v>
      </c>
      <c r="C17" s="33">
        <f t="shared" ref="C17:C38" si="3">(0.00299639*B17+0.03211882)/9.81*1000</f>
        <v>44.814256880733943</v>
      </c>
      <c r="D17" s="33">
        <f t="shared" si="0"/>
        <v>1.4498303746597847</v>
      </c>
      <c r="E17" s="29">
        <f>E16+0.5</f>
        <v>1</v>
      </c>
      <c r="F17" s="35">
        <v>0</v>
      </c>
      <c r="G17" s="34">
        <f t="shared" si="1"/>
        <v>0.72491518732989235</v>
      </c>
      <c r="I17" s="23" t="s">
        <v>12</v>
      </c>
      <c r="J17" s="23">
        <v>57.8</v>
      </c>
      <c r="M17" s="54"/>
      <c r="N17" s="56"/>
    </row>
    <row r="18" spans="1:20">
      <c r="A18" s="29">
        <f t="shared" si="2"/>
        <v>1.5</v>
      </c>
      <c r="B18" s="32">
        <v>180</v>
      </c>
      <c r="C18" s="33">
        <f t="shared" si="3"/>
        <v>58.253722731906215</v>
      </c>
      <c r="D18" s="33">
        <f t="shared" si="0"/>
        <v>1.8846238347430027</v>
      </c>
      <c r="E18" s="29">
        <f>E17+0.5</f>
        <v>1.5</v>
      </c>
      <c r="F18" s="35">
        <v>-20</v>
      </c>
      <c r="G18" s="34">
        <f t="shared" si="1"/>
        <v>0.94231191737150133</v>
      </c>
      <c r="I18" s="23" t="s">
        <v>13</v>
      </c>
      <c r="J18" s="38">
        <f>J16-J17</f>
        <v>7.3200000000000074</v>
      </c>
      <c r="M18" s="54"/>
      <c r="N18" s="57"/>
    </row>
    <row r="19" spans="1:20">
      <c r="A19" s="29">
        <f t="shared" si="2"/>
        <v>2</v>
      </c>
      <c r="B19" s="32">
        <v>225</v>
      </c>
      <c r="C19" s="33">
        <f t="shared" si="3"/>
        <v>71.998630988786942</v>
      </c>
      <c r="D19" s="33">
        <f t="shared" si="0"/>
        <v>2.3292989643735664</v>
      </c>
      <c r="E19" s="29">
        <f t="shared" ref="E19:E41" si="4">E18+0.5</f>
        <v>2</v>
      </c>
      <c r="F19" s="35">
        <v>-54</v>
      </c>
      <c r="G19" s="34">
        <f t="shared" si="1"/>
        <v>1.1646494821867832</v>
      </c>
      <c r="I19" s="39" t="s">
        <v>14</v>
      </c>
      <c r="J19" s="40">
        <f>J17-J15</f>
        <v>51.03</v>
      </c>
      <c r="M19" s="58"/>
      <c r="N19" s="59"/>
    </row>
    <row r="20" spans="1:20">
      <c r="A20" s="29">
        <f t="shared" si="2"/>
        <v>2.5</v>
      </c>
      <c r="B20" s="32">
        <v>268</v>
      </c>
      <c r="C20" s="33">
        <f t="shared" si="3"/>
        <v>85.132654434250753</v>
      </c>
      <c r="D20" s="33">
        <f t="shared" si="0"/>
        <v>2.7542107549094386</v>
      </c>
      <c r="E20" s="29">
        <f t="shared" si="4"/>
        <v>2.5</v>
      </c>
      <c r="F20" s="35">
        <v>-50</v>
      </c>
      <c r="G20" s="34">
        <f t="shared" si="1"/>
        <v>1.3771053774547193</v>
      </c>
      <c r="I20" s="39" t="s">
        <v>15</v>
      </c>
      <c r="J20" s="38">
        <f>(J18/J19)*100</f>
        <v>14.344503233392135</v>
      </c>
      <c r="M20" s="58"/>
      <c r="N20" s="57"/>
    </row>
    <row r="21" spans="1:20">
      <c r="A21" s="29">
        <f t="shared" si="2"/>
        <v>3</v>
      </c>
      <c r="B21" s="32">
        <v>290</v>
      </c>
      <c r="C21" s="33">
        <f t="shared" si="3"/>
        <v>91.852387359836897</v>
      </c>
      <c r="D21" s="33">
        <f t="shared" si="0"/>
        <v>2.9716074849510479</v>
      </c>
      <c r="E21" s="29">
        <f t="shared" si="4"/>
        <v>3</v>
      </c>
      <c r="F21" s="35">
        <v>-36</v>
      </c>
      <c r="G21" s="34">
        <f t="shared" si="1"/>
        <v>1.4858037424755239</v>
      </c>
      <c r="K21" s="1"/>
      <c r="L21" s="1"/>
      <c r="M21" s="2"/>
      <c r="N21" s="1"/>
    </row>
    <row r="22" spans="1:20">
      <c r="A22" s="29">
        <f t="shared" si="2"/>
        <v>3.5</v>
      </c>
      <c r="B22" s="32">
        <v>315</v>
      </c>
      <c r="C22" s="33">
        <f t="shared" si="3"/>
        <v>99.488447502548397</v>
      </c>
      <c r="D22" s="33">
        <f t="shared" si="0"/>
        <v>3.218649223634694</v>
      </c>
      <c r="E22" s="29">
        <f t="shared" si="4"/>
        <v>3.5</v>
      </c>
      <c r="F22" s="35">
        <v>-6</v>
      </c>
      <c r="G22" s="34">
        <f t="shared" si="1"/>
        <v>1.609324611817347</v>
      </c>
    </row>
    <row r="23" spans="1:20">
      <c r="A23" s="29">
        <f t="shared" si="2"/>
        <v>4</v>
      </c>
      <c r="B23" s="32">
        <v>331</v>
      </c>
      <c r="C23" s="33">
        <f t="shared" si="3"/>
        <v>104.37552599388378</v>
      </c>
      <c r="D23" s="33">
        <f t="shared" si="0"/>
        <v>3.3767559363922284</v>
      </c>
      <c r="E23" s="29">
        <f t="shared" si="4"/>
        <v>4</v>
      </c>
      <c r="F23" s="35">
        <v>4</v>
      </c>
      <c r="G23" s="34">
        <f t="shared" si="1"/>
        <v>1.6883779681961142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2">
        <v>341</v>
      </c>
      <c r="C24" s="33">
        <f t="shared" si="3"/>
        <v>107.42995005096839</v>
      </c>
      <c r="D24" s="33">
        <f t="shared" si="0"/>
        <v>3.475572631865687</v>
      </c>
      <c r="E24" s="29">
        <f t="shared" si="4"/>
        <v>4.5</v>
      </c>
      <c r="F24" s="35">
        <v>50</v>
      </c>
      <c r="G24" s="34">
        <f t="shared" si="1"/>
        <v>1.7377863159328435</v>
      </c>
      <c r="H24" s="2"/>
      <c r="I24" s="39" t="s">
        <v>18</v>
      </c>
      <c r="J24" s="46">
        <v>269.54000000000002</v>
      </c>
      <c r="O24" s="1"/>
      <c r="P24" s="1"/>
      <c r="Q24" s="1"/>
      <c r="R24" s="1"/>
    </row>
    <row r="25" spans="1:20">
      <c r="A25" s="29">
        <f t="shared" si="2"/>
        <v>5</v>
      </c>
      <c r="B25" s="32">
        <v>332</v>
      </c>
      <c r="C25" s="33">
        <f t="shared" si="3"/>
        <v>104.68096839959225</v>
      </c>
      <c r="D25" s="33">
        <f t="shared" si="0"/>
        <v>3.3866376059395744</v>
      </c>
      <c r="E25" s="29">
        <f t="shared" si="4"/>
        <v>5</v>
      </c>
      <c r="F25" s="35">
        <v>136</v>
      </c>
      <c r="G25" s="34">
        <f t="shared" si="1"/>
        <v>1.6933188029697872</v>
      </c>
      <c r="H25" s="2"/>
      <c r="I25" s="39" t="s">
        <v>19</v>
      </c>
      <c r="J25" s="46">
        <v>142.1</v>
      </c>
      <c r="O25" s="1"/>
      <c r="P25" s="1"/>
      <c r="Q25" s="1"/>
      <c r="R25" s="1"/>
    </row>
    <row r="26" spans="1:20">
      <c r="A26" s="29">
        <f t="shared" si="2"/>
        <v>5.5</v>
      </c>
      <c r="B26" s="32">
        <v>320</v>
      </c>
      <c r="C26" s="33">
        <f t="shared" si="3"/>
        <v>101.01565953109071</v>
      </c>
      <c r="D26" s="33">
        <f t="shared" si="0"/>
        <v>3.2680575713714237</v>
      </c>
      <c r="E26" s="29">
        <f t="shared" si="4"/>
        <v>5.5</v>
      </c>
      <c r="F26" s="35">
        <v>230</v>
      </c>
      <c r="G26" s="34">
        <f t="shared" si="1"/>
        <v>1.6340287856857119</v>
      </c>
      <c r="H26" s="2"/>
      <c r="I26" s="39" t="s">
        <v>20</v>
      </c>
      <c r="J26" s="42">
        <f>J24-J25</f>
        <v>127.44000000000003</v>
      </c>
      <c r="O26" s="1"/>
      <c r="P26" s="1"/>
      <c r="Q26" s="1"/>
      <c r="R26" s="1"/>
    </row>
    <row r="27" spans="1:20">
      <c r="A27" s="29">
        <f t="shared" si="2"/>
        <v>6</v>
      </c>
      <c r="B27" s="32">
        <v>310</v>
      </c>
      <c r="C27" s="33">
        <f t="shared" si="3"/>
        <v>97.961235474006102</v>
      </c>
      <c r="D27" s="33">
        <f t="shared" si="0"/>
        <v>3.1692408758979651</v>
      </c>
      <c r="E27" s="29">
        <f t="shared" si="4"/>
        <v>6</v>
      </c>
      <c r="F27" s="35">
        <v>300</v>
      </c>
      <c r="G27" s="34">
        <f t="shared" si="1"/>
        <v>1.5846204379489826</v>
      </c>
      <c r="I27" s="39" t="s">
        <v>17</v>
      </c>
      <c r="J27" s="38">
        <v>1.9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2">
        <v>300</v>
      </c>
      <c r="C28" s="33">
        <f t="shared" si="3"/>
        <v>94.906811416921499</v>
      </c>
      <c r="D28" s="33">
        <f t="shared" si="0"/>
        <v>3.0704241804245065</v>
      </c>
      <c r="E28" s="29">
        <f t="shared" si="4"/>
        <v>6.5</v>
      </c>
      <c r="F28" s="35">
        <v>380</v>
      </c>
      <c r="G28" s="34">
        <f t="shared" si="1"/>
        <v>1.5352120902122532</v>
      </c>
      <c r="I28" s="39" t="s">
        <v>24</v>
      </c>
      <c r="J28" s="38">
        <f>J27*B11</f>
        <v>58.728999999999999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2">
        <v>295</v>
      </c>
      <c r="C29" s="33">
        <f t="shared" si="3"/>
        <v>93.379599388379191</v>
      </c>
      <c r="D29" s="33">
        <f t="shared" si="0"/>
        <v>3.0210158326877772</v>
      </c>
      <c r="E29" s="29">
        <f t="shared" si="4"/>
        <v>7</v>
      </c>
      <c r="F29" s="35">
        <v>440</v>
      </c>
      <c r="G29" s="34">
        <f t="shared" si="1"/>
        <v>1.5105079163438886</v>
      </c>
      <c r="I29" s="39" t="s">
        <v>21</v>
      </c>
      <c r="J29" s="38">
        <f>J20</f>
        <v>14.344503233392135</v>
      </c>
      <c r="K29" s="5"/>
      <c r="R29" s="1"/>
      <c r="S29" s="1"/>
      <c r="T29" s="1"/>
    </row>
    <row r="30" spans="1:20">
      <c r="A30" s="29">
        <f t="shared" si="2"/>
        <v>7.5</v>
      </c>
      <c r="B30" s="32">
        <v>291</v>
      </c>
      <c r="C30" s="33">
        <f t="shared" si="3"/>
        <v>92.157829765545358</v>
      </c>
      <c r="D30" s="34">
        <f t="shared" si="0"/>
        <v>2.9814891544983939</v>
      </c>
      <c r="E30" s="29">
        <f t="shared" si="4"/>
        <v>7.5</v>
      </c>
      <c r="F30" s="35">
        <v>520</v>
      </c>
      <c r="G30" s="34">
        <f t="shared" si="1"/>
        <v>1.490744577249197</v>
      </c>
      <c r="I30" s="39" t="s">
        <v>25</v>
      </c>
      <c r="J30" s="38">
        <f>J26/J28</f>
        <v>2.169967137189464</v>
      </c>
      <c r="K30" s="5"/>
      <c r="R30" s="1"/>
      <c r="S30" s="1"/>
      <c r="T30" s="1"/>
    </row>
    <row r="31" spans="1:20">
      <c r="A31" s="29">
        <f t="shared" si="2"/>
        <v>8</v>
      </c>
      <c r="B31" s="32">
        <v>289</v>
      </c>
      <c r="C31" s="33">
        <f t="shared" si="3"/>
        <v>91.546944954128435</v>
      </c>
      <c r="D31" s="34">
        <f t="shared" si="0"/>
        <v>2.9617258154037023</v>
      </c>
      <c r="E31" s="29">
        <f t="shared" si="4"/>
        <v>8</v>
      </c>
      <c r="F31" s="35">
        <v>604</v>
      </c>
      <c r="G31" s="34">
        <f t="shared" si="1"/>
        <v>1.4808629077018511</v>
      </c>
      <c r="I31" s="39" t="s">
        <v>26</v>
      </c>
      <c r="J31" s="38">
        <f>J30/(1+J29/100)</f>
        <v>1.89774503874513</v>
      </c>
      <c r="K31" s="5"/>
      <c r="R31" s="1"/>
      <c r="S31" s="1"/>
      <c r="T31" s="1"/>
    </row>
    <row r="32" spans="1:20">
      <c r="A32" s="29">
        <f t="shared" si="2"/>
        <v>8.5</v>
      </c>
      <c r="B32" s="32">
        <v>287</v>
      </c>
      <c r="C32" s="33">
        <f t="shared" si="3"/>
        <v>90.936060142711511</v>
      </c>
      <c r="D32" s="34">
        <f t="shared" si="0"/>
        <v>2.9419624763090102</v>
      </c>
      <c r="E32" s="29">
        <f t="shared" si="4"/>
        <v>8.5</v>
      </c>
      <c r="F32" s="35">
        <v>670</v>
      </c>
      <c r="G32" s="34">
        <f t="shared" si="1"/>
        <v>1.4709812381545051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2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2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2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2"/>
      <c r="C37" s="33">
        <f t="shared" si="3"/>
        <v>3.274089704383282</v>
      </c>
      <c r="D37" s="34">
        <f t="shared" si="0"/>
        <v>0.10592331622074674</v>
      </c>
      <c r="E37" s="29">
        <f t="shared" si="4"/>
        <v>11</v>
      </c>
      <c r="F37" s="35"/>
      <c r="G37" s="34">
        <f t="shared" si="1"/>
        <v>5.2961658110373372E-2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2"/>
      <c r="C38" s="33">
        <f t="shared" si="3"/>
        <v>3.274089704383282</v>
      </c>
      <c r="D38" s="34">
        <f t="shared" si="0"/>
        <v>0.10592331622074674</v>
      </c>
      <c r="E38" s="29">
        <f t="shared" si="4"/>
        <v>11.5</v>
      </c>
      <c r="F38" s="35"/>
      <c r="G38" s="34">
        <f t="shared" si="1"/>
        <v>5.2961658110373372E-2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/>
      <c r="E39" s="29">
        <f t="shared" si="4"/>
        <v>12</v>
      </c>
      <c r="F39" s="35"/>
      <c r="G39" s="34"/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/>
      <c r="E40" s="29">
        <f t="shared" si="4"/>
        <v>12.5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/>
      <c r="E41" s="29">
        <f t="shared" si="4"/>
        <v>13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35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48" spans="1:20">
      <c r="F48" s="50"/>
    </row>
    <row r="82" spans="1:10">
      <c r="A82" s="53"/>
      <c r="B82" s="53"/>
      <c r="C82" s="53"/>
      <c r="D82" s="53"/>
      <c r="E82" s="53"/>
      <c r="G82" s="53"/>
      <c r="H82" s="53"/>
      <c r="I82" s="53"/>
      <c r="J82" s="53"/>
    </row>
    <row r="83" spans="1:10">
      <c r="F83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opLeftCell="A6" workbookViewId="0">
      <selection activeCell="I17" sqref="I17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26.7109375" style="6" customWidth="1"/>
    <col min="8" max="8" width="8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>Punto1!J30</f>
        <v>13.904314395557465</v>
      </c>
      <c r="C11" s="32">
        <f>Punto1!B12</f>
        <v>30.91</v>
      </c>
      <c r="D11" s="60">
        <f>Punto1!J31</f>
        <v>2.3530235769293628</v>
      </c>
      <c r="E11" s="60">
        <f>Punto1!J32</f>
        <v>2.0657896844521426</v>
      </c>
      <c r="F11" s="60">
        <f>Punto1!F11</f>
        <v>0.5</v>
      </c>
      <c r="G11" s="33">
        <f>Punto1!F12</f>
        <v>2.102020564784612</v>
      </c>
    </row>
    <row r="12" spans="1:11">
      <c r="A12" s="32">
        <v>2</v>
      </c>
      <c r="B12" s="60">
        <f>Punto2!J29</f>
        <v>12.978006736675262</v>
      </c>
      <c r="C12" s="32">
        <f>Punto2!B12</f>
        <v>30.91</v>
      </c>
      <c r="D12" s="60">
        <f>Punto2!J30</f>
        <v>2.1832484803078547</v>
      </c>
      <c r="E12" s="60">
        <f>Punto2!J31</f>
        <v>1.9324544160143355</v>
      </c>
      <c r="F12" s="29">
        <f>Punto2!F11</f>
        <v>1</v>
      </c>
      <c r="G12" s="33">
        <f>Punto2!F12</f>
        <v>2.9221991372143186</v>
      </c>
    </row>
    <row r="13" spans="1:11">
      <c r="A13" s="32">
        <v>3</v>
      </c>
      <c r="B13" s="60">
        <f>Punto3!J29</f>
        <v>14.344503233392135</v>
      </c>
      <c r="C13" s="32">
        <f>Punto3!B11</f>
        <v>30.91</v>
      </c>
      <c r="D13" s="60">
        <f>Punto3!J30</f>
        <v>2.169967137189464</v>
      </c>
      <c r="E13" s="60">
        <f>Punto3!J31</f>
        <v>1.89774503874513</v>
      </c>
      <c r="F13" s="29">
        <f>Punto3!F10</f>
        <v>2</v>
      </c>
      <c r="G13" s="33">
        <f>Punto3!F11</f>
        <v>3.475572631865687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ATAN(0.864)*180/PI()</f>
        <v>40.827015523920494</v>
      </c>
      <c r="J16" s="62" t="s">
        <v>2</v>
      </c>
    </row>
    <row r="17" spans="1:12" ht="14.25">
      <c r="H17" s="65" t="s">
        <v>4</v>
      </c>
      <c r="I17" s="67">
        <f>I19</f>
        <v>1.8252999999999999</v>
      </c>
      <c r="J17" s="63" t="s">
        <v>9</v>
      </c>
    </row>
    <row r="19" spans="1:12">
      <c r="H19" s="9">
        <v>0</v>
      </c>
      <c r="I19" s="11">
        <v>1.8252999999999999</v>
      </c>
    </row>
    <row r="20" spans="1:12">
      <c r="H20" s="9">
        <f t="shared" ref="H20:I22" si="0">F11</f>
        <v>0.5</v>
      </c>
      <c r="I20" s="11">
        <f t="shared" si="0"/>
        <v>2.102020564784612</v>
      </c>
    </row>
    <row r="21" spans="1:12">
      <c r="H21" s="9">
        <f t="shared" si="0"/>
        <v>1</v>
      </c>
      <c r="I21" s="11">
        <f t="shared" si="0"/>
        <v>2.9221991372143186</v>
      </c>
    </row>
    <row r="22" spans="1:12">
      <c r="H22" s="9">
        <f t="shared" si="0"/>
        <v>2</v>
      </c>
      <c r="I22" s="11">
        <f t="shared" si="0"/>
        <v>3.475572631865687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2010-09-08T21:39:05Z</dcterms:modified>
</cp:coreProperties>
</file>